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112.1\совет депутатов\РЕГИСТР муниц.нормат.прав.актов ПРАВИТЕЛЬСТВО\2023\04 апрель\О внесен. изм. в бюджет\"/>
    </mc:Choice>
  </mc:AlternateContent>
  <bookViews>
    <workbookView xWindow="0" yWindow="0" windowWidth="19200" windowHeight="10995"/>
  </bookViews>
  <sheets>
    <sheet name="Новый_9" sheetId="2" r:id="rId1"/>
  </sheets>
  <definedNames>
    <definedName name="_xlnm._FilterDatabase" localSheetId="0" hidden="1">Новый_9!$A$10:$I$92</definedName>
    <definedName name="_xlnm.Print_Area" localSheetId="0">Новый_9!$A$1:$G$92</definedName>
  </definedNames>
  <calcPr calcId="152511"/>
</workbook>
</file>

<file path=xl/calcChain.xml><?xml version="1.0" encoding="utf-8"?>
<calcChain xmlns="http://schemas.openxmlformats.org/spreadsheetml/2006/main">
  <c r="F17" i="2" l="1"/>
  <c r="F19" i="2"/>
  <c r="G22" i="2"/>
  <c r="F22" i="2"/>
  <c r="G63" i="2" l="1"/>
  <c r="F63" i="2"/>
  <c r="F65" i="2"/>
  <c r="G66" i="2"/>
  <c r="F66" i="2"/>
  <c r="F55" i="2" l="1"/>
  <c r="F36" i="2"/>
  <c r="F33" i="2"/>
  <c r="F72" i="2" l="1"/>
  <c r="G52" i="2" l="1"/>
  <c r="G64" i="2"/>
  <c r="F50" i="2"/>
  <c r="G48" i="2"/>
  <c r="G49" i="2"/>
  <c r="G11" i="2" l="1"/>
  <c r="F60" i="2"/>
  <c r="F54" i="2"/>
  <c r="F53" i="2" s="1"/>
  <c r="G47" i="2"/>
  <c r="G18" i="2" l="1"/>
  <c r="G17" i="2" s="1"/>
  <c r="G16" i="2" s="1"/>
  <c r="F58" i="2" l="1"/>
  <c r="F31" i="2"/>
  <c r="F15" i="2"/>
  <c r="F90" i="2" l="1"/>
  <c r="F89" i="2" s="1"/>
  <c r="F88" i="2" s="1"/>
  <c r="F87" i="2" s="1"/>
  <c r="F85" i="2"/>
  <c r="F84" i="2" s="1"/>
  <c r="F83" i="2" s="1"/>
  <c r="F82" i="2" s="1"/>
  <c r="F80" i="2"/>
  <c r="F79" i="2" s="1"/>
  <c r="F78" i="2" s="1"/>
  <c r="F77" i="2" s="1"/>
  <c r="F75" i="2"/>
  <c r="F74" i="2" s="1"/>
  <c r="F73" i="2" s="1"/>
  <c r="F71" i="2"/>
  <c r="F70" i="2" s="1"/>
  <c r="F69" i="2" s="1"/>
  <c r="G54" i="2"/>
  <c r="G53" i="2" s="1"/>
  <c r="G51" i="2" s="1"/>
  <c r="F64" i="2"/>
  <c r="F61" i="2"/>
  <c r="F59" i="2"/>
  <c r="F57" i="2"/>
  <c r="G46" i="2"/>
  <c r="G92" i="2" s="1"/>
  <c r="F49" i="2"/>
  <c r="F48" i="2" s="1"/>
  <c r="F47" i="2" s="1"/>
  <c r="F44" i="2"/>
  <c r="F43" i="2" s="1"/>
  <c r="F42" i="2" s="1"/>
  <c r="F40" i="2"/>
  <c r="F39" i="2" s="1"/>
  <c r="F38" i="2" s="1"/>
  <c r="F34" i="2"/>
  <c r="F32" i="2"/>
  <c r="F30" i="2"/>
  <c r="F26" i="2"/>
  <c r="F25" i="2" s="1"/>
  <c r="F24" i="2" s="1"/>
  <c r="F14" i="2"/>
  <c r="F13" i="2" s="1"/>
  <c r="F12" i="2" s="1"/>
  <c r="F18" i="2"/>
  <c r="F16" i="2" s="1"/>
  <c r="F56" i="2" l="1"/>
  <c r="F52" i="2" s="1"/>
  <c r="F51" i="2" s="1"/>
  <c r="F46" i="2"/>
  <c r="F29" i="2"/>
  <c r="F28" i="2" s="1"/>
  <c r="F11" i="2" s="1"/>
  <c r="F37" i="2"/>
  <c r="F68" i="2"/>
  <c r="F92" i="2" l="1"/>
</calcChain>
</file>

<file path=xl/sharedStrings.xml><?xml version="1.0" encoding="utf-8"?>
<sst xmlns="http://schemas.openxmlformats.org/spreadsheetml/2006/main" count="184" uniqueCount="59">
  <si>
    <t>9900000000</t>
  </si>
  <si>
    <t>в том числе средства вышестоя-щих бюджетов</t>
  </si>
  <si>
    <t>вид расхо-дов</t>
  </si>
  <si>
    <t>целевая статья</t>
  </si>
  <si>
    <t>под-раздел</t>
  </si>
  <si>
    <t>Сумма</t>
  </si>
  <si>
    <t>Коды классификации расходов бюджета</t>
  </si>
  <si>
    <t xml:space="preserve">                        тыс. рублей</t>
  </si>
  <si>
    <t>Наименование показателя</t>
  </si>
  <si>
    <t>раздел</t>
  </si>
  <si>
    <t/>
  </si>
  <si>
    <t>Г300000000</t>
  </si>
  <si>
    <t>ИТОГО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</si>
  <si>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</si>
  <si>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</si>
  <si>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Непрограммные направления деятельности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</si>
  <si>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</si>
  <si>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</si>
  <si>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</si>
  <si>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</si>
  <si>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</si>
  <si>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</si>
  <si>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Резервные фонды</t>
  </si>
  <si>
    <t>Резервные средства</t>
  </si>
  <si>
    <t>Другие общегосударственные вопросы</t>
  </si>
  <si>
    <t>Расходы на выплату персоналу казенных учреждений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</si>
  <si>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</si>
  <si>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</si>
  <si>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НАЦИОНАЛЬНАЯ БЕЗОПАСНОСТЬ И ПРАВООХРАНИТЕЛЬНАЯ ДЕЯТЕЛЬНОСТЬ</t>
  </si>
  <si>
    <t>НАЦИОНАЛЬНАЯ ЭКОНОМИКА</t>
  </si>
  <si>
    <t>Дорожное хозяйство (дорожные фонды)</t>
  </si>
  <si>
    <t>Непрограммные направления деятельности</t>
  </si>
  <si>
    <t>ЖИЛИЩНО-КОММУНАЛЬНОЕ ХОЗЯЙСТВО</t>
  </si>
  <si>
    <t>Благоустройство</t>
  </si>
  <si>
    <t xml:space="preserve">Иные бюджетные ассигнования
</t>
  </si>
  <si>
    <t>ОБРАЗОВАНИЕ</t>
  </si>
  <si>
    <t>Молодежная политика</t>
  </si>
  <si>
    <t>КУЛЬТУРА, КИНЕМАТОГРАФИЯ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</si>
  <si>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</si>
  <si>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</si>
  <si>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</si>
  <si>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</si>
  <si>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</si>
  <si>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</si>
  <si>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Железнодорожного внутригородского района городского округа Самара "Благоустройство территории Железнодорожного внутригородского района городского округа Самара на 2021 - 2025 годы"</t>
  </si>
  <si>
    <t>Защита населения и территории от чрезвычайных ситуаций природного и техногенного характера, пожарная безопасность</t>
  </si>
  <si>
    <t>Г400000000</t>
  </si>
  <si>
    <t>Муниципальная программа Железнодорожного внутригородского района городского округа Самара "Формирование современной городской среды Железнодорожного внутригородского района городского округа Самара на 2018 - 2024 годы"</t>
  </si>
  <si>
    <t>Профессиональная подготовка, переподготовка и повышение квалификации</t>
  </si>
  <si>
    <t>Распределение бюджетных ассигнований на 2023 год по разделам, подразделам, целевым статьям  (муниципальным программам и непрограммным направлениям деятельности), группам (группам и подгруппам) видов расходов классификации расходов бюджета Железнодорожного внутригородского района городского округа Самара Самарской области</t>
  </si>
  <si>
    <t>Гражданская оборона</t>
  </si>
  <si>
    <t>внутригородского района городского округа Самара</t>
  </si>
  <si>
    <t xml:space="preserve">  к Решению Совета депутатов Железнодорожного</t>
  </si>
  <si>
    <t>2023 год - всего</t>
  </si>
  <si>
    <t>Приложение 12</t>
  </si>
  <si>
    <t xml:space="preserve">                                                                                                            Приложение  2</t>
  </si>
  <si>
    <t>Предоставление субсидий бюджетным, автономным учреждениям и иным некоммерческим организациям</t>
  </si>
  <si>
    <t xml:space="preserve">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</si>
  <si>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   от "14" апреля 2023 г. № 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</si>
</sst>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"/>
    <numFmt numFmtId="166" formatCode="000"/>
    <numFmt numFmtId="167" formatCode="0000000000"/>
    <numFmt numFmtId="168" formatCode="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Arial"/>
      <family val="2"/>
      <charset val="204"/>
    </font>
    <font>
      <b/>
      <sz val="13"/>
      <name val="Arial"/>
      <family val="2"/>
      <charset val="204"/>
    </font>
    <font>
      <sz val="13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1" applyFont="1"/>
    <xf numFmtId="0" fontId="2" fillId="0" borderId="0" xfId="1" applyFont="1" applyFill="1"/>
    <xf numFmtId="164" fontId="2" fillId="2" borderId="1" xfId="1" applyNumberFormat="1" applyFont="1" applyFill="1" applyBorder="1" applyAlignment="1" applyProtection="1">
      <alignment vertical="center" wrapText="1"/>
      <protection hidden="1"/>
    </xf>
    <xf numFmtId="166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68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167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2" xfId="1" applyNumberFormat="1" applyFont="1" applyFill="1" applyBorder="1" applyAlignment="1" applyProtection="1">
      <alignment vertical="top" wrapText="1"/>
      <protection hidden="1"/>
    </xf>
    <xf numFmtId="0" fontId="2" fillId="2" borderId="0" xfId="1" applyFont="1" applyFill="1" applyBorder="1" applyProtection="1">
      <protection hidden="1"/>
    </xf>
    <xf numFmtId="0" fontId="2" fillId="2" borderId="0" xfId="1" applyFont="1" applyFill="1"/>
    <xf numFmtId="0" fontId="2" fillId="2" borderId="2" xfId="1" applyNumberFormat="1" applyFont="1" applyFill="1" applyBorder="1" applyAlignment="1" applyProtection="1">
      <alignment vertical="center" wrapText="1"/>
      <protection hidden="1"/>
    </xf>
    <xf numFmtId="0" fontId="2" fillId="0" borderId="0" xfId="0" applyFont="1" applyAlignment="1">
      <alignment wrapText="1"/>
    </xf>
    <xf numFmtId="0" fontId="2" fillId="0" borderId="0" xfId="0" applyFont="1" applyAlignment="1"/>
    <xf numFmtId="0" fontId="4" fillId="0" borderId="0" xfId="1" applyFont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right" vertical="top" wrapText="1"/>
    </xf>
    <xf numFmtId="0" fontId="2" fillId="2" borderId="0" xfId="1" applyFont="1" applyFill="1" applyProtection="1">
      <protection hidden="1"/>
    </xf>
    <xf numFmtId="0" fontId="2" fillId="2" borderId="4" xfId="1" applyFont="1" applyFill="1" applyBorder="1" applyAlignment="1" applyProtection="1">
      <alignment horizontal="right"/>
      <protection hidden="1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2" xfId="1" applyNumberFormat="1" applyFont="1" applyFill="1" applyBorder="1" applyAlignment="1" applyProtection="1">
      <alignment wrapText="1"/>
      <protection hidden="1"/>
    </xf>
    <xf numFmtId="0" fontId="2" fillId="2" borderId="1" xfId="1" applyFont="1" applyFill="1" applyBorder="1" applyAlignment="1" applyProtection="1">
      <protection hidden="1"/>
    </xf>
    <xf numFmtId="0" fontId="2" fillId="2" borderId="2" xfId="1" applyFont="1" applyFill="1" applyBorder="1" applyAlignment="1" applyProtection="1">
      <protection hidden="1"/>
    </xf>
    <xf numFmtId="0" fontId="2" fillId="2" borderId="2" xfId="1" applyFont="1" applyFill="1" applyBorder="1" applyAlignment="1" applyProtection="1">
      <alignment horizontal="center" vertical="center"/>
      <protection hidden="1"/>
    </xf>
    <xf numFmtId="0" fontId="2" fillId="2" borderId="1" xfId="1" applyNumberFormat="1" applyFont="1" applyFill="1" applyBorder="1" applyAlignment="1" applyProtection="1">
      <alignment horizontal="left" vertical="top" wrapText="1"/>
      <protection hidden="1"/>
    </xf>
    <xf numFmtId="165" fontId="2" fillId="2" borderId="1" xfId="1" applyNumberFormat="1" applyFont="1" applyFill="1" applyBorder="1" applyAlignment="1" applyProtection="1">
      <protection hidden="1"/>
    </xf>
    <xf numFmtId="0" fontId="2" fillId="2" borderId="0" xfId="1" applyNumberFormat="1" applyFont="1" applyFill="1" applyAlignment="1" applyProtection="1">
      <alignment horizontal="right"/>
      <protection hidden="1"/>
    </xf>
    <xf numFmtId="0" fontId="2" fillId="2" borderId="0" xfId="0" applyFont="1" applyFill="1" applyAlignment="1">
      <alignment horizontal="right" vertical="top" wrapText="1"/>
    </xf>
    <xf numFmtId="0" fontId="3" fillId="2" borderId="0" xfId="1" applyNumberFormat="1" applyFont="1" applyFill="1" applyAlignment="1" applyProtection="1">
      <alignment horizontal="center" vertical="center" wrapText="1"/>
      <protection hidden="1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0" xfId="0" applyFont="1" applyFill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2"/>
  <sheetViews>
    <sheetView showGridLines="0" tabSelected="1" view="pageBreakPreview" zoomScale="71" zoomScaleNormal="71" zoomScaleSheetLayoutView="71" workbookViewId="0">
      <selection activeCell="E4" sqref="E4:G4"/>
    </sheetView>
  </sheetViews>
  <sheetFormatPr defaultColWidth="9.140625" defaultRowHeight="16.5" x14ac:dyDescent="0.25"/>
  <cols>
    <col min="1" max="2" width="10" style="1" customWidth="1"/>
    <col min="3" max="3" width="16.85546875" style="1" customWidth="1"/>
    <col min="4" max="4" width="9.140625" style="1"/>
    <col min="5" max="5" width="64.28515625" style="1" customWidth="1"/>
    <col min="6" max="6" width="14.28515625" style="13" customWidth="1"/>
    <col min="7" max="7" width="12.85546875" style="13" customWidth="1"/>
    <col min="8" max="235" width="9.140625" style="1" customWidth="1"/>
    <col min="236" max="16384" width="9.140625" style="1"/>
  </cols>
  <sheetData>
    <row r="1" spans="1:9" ht="19.5" customHeight="1" x14ac:dyDescent="0.25">
      <c r="A1" s="9"/>
      <c r="B1" s="14"/>
      <c r="C1" s="14"/>
      <c r="D1" s="14"/>
      <c r="E1" s="26" t="s">
        <v>55</v>
      </c>
      <c r="F1" s="26"/>
      <c r="G1" s="26"/>
    </row>
    <row r="2" spans="1:9" ht="15" customHeight="1" x14ac:dyDescent="0.25">
      <c r="A2" s="9"/>
      <c r="B2" s="14"/>
      <c r="C2" s="14"/>
      <c r="D2" s="14"/>
      <c r="E2" s="26" t="s">
        <v>52</v>
      </c>
      <c r="F2" s="26"/>
      <c r="G2" s="26"/>
    </row>
    <row r="3" spans="1:9" ht="19.5" customHeight="1" x14ac:dyDescent="0.25">
      <c r="A3" s="9"/>
      <c r="B3" s="15"/>
      <c r="C3" s="15"/>
      <c r="D3" s="15"/>
      <c r="E3" s="27" t="s">
        <v>51</v>
      </c>
      <c r="F3" s="27"/>
      <c r="G3" s="27"/>
      <c r="H3" s="11"/>
    </row>
    <row r="4" spans="1:9" ht="43.5" customHeight="1" x14ac:dyDescent="0.25">
      <c r="A4" s="15"/>
      <c r="B4" s="15"/>
      <c r="C4" s="15"/>
      <c r="D4" s="15"/>
      <c r="E4" s="27" t="s">
        <v>58</v>
      </c>
      <c r="F4" s="27"/>
      <c r="G4" s="27"/>
      <c r="H4" s="12"/>
      <c r="I4" s="12"/>
    </row>
    <row r="5" spans="1:9" ht="23.25" customHeight="1" x14ac:dyDescent="0.25">
      <c r="A5" s="32" t="s">
        <v>54</v>
      </c>
      <c r="B5" s="32"/>
      <c r="C5" s="32"/>
      <c r="D5" s="32"/>
      <c r="E5" s="32"/>
      <c r="F5" s="32"/>
      <c r="G5" s="32"/>
      <c r="H5" s="12"/>
      <c r="I5" s="12"/>
    </row>
    <row r="6" spans="1:9" ht="77.25" customHeight="1" x14ac:dyDescent="0.25">
      <c r="A6" s="28" t="s">
        <v>49</v>
      </c>
      <c r="B6" s="28"/>
      <c r="C6" s="28"/>
      <c r="D6" s="28"/>
      <c r="E6" s="28"/>
      <c r="F6" s="28"/>
      <c r="G6" s="28"/>
    </row>
    <row r="7" spans="1:9" ht="25.5" customHeight="1" x14ac:dyDescent="0.25">
      <c r="A7" s="16"/>
      <c r="B7" s="16"/>
      <c r="C7" s="16"/>
      <c r="D7" s="16"/>
      <c r="E7" s="16"/>
      <c r="F7" s="9"/>
      <c r="G7" s="17" t="s">
        <v>7</v>
      </c>
    </row>
    <row r="8" spans="1:9" ht="33" customHeight="1" x14ac:dyDescent="0.25">
      <c r="A8" s="29" t="s">
        <v>6</v>
      </c>
      <c r="B8" s="29"/>
      <c r="C8" s="29"/>
      <c r="D8" s="29"/>
      <c r="E8" s="29" t="s">
        <v>8</v>
      </c>
      <c r="F8" s="30" t="s">
        <v>5</v>
      </c>
      <c r="G8" s="31"/>
    </row>
    <row r="9" spans="1:9" ht="117.75" customHeight="1" x14ac:dyDescent="0.25">
      <c r="A9" s="18" t="s">
        <v>9</v>
      </c>
      <c r="B9" s="18" t="s">
        <v>4</v>
      </c>
      <c r="C9" s="18" t="s">
        <v>3</v>
      </c>
      <c r="D9" s="18" t="s">
        <v>2</v>
      </c>
      <c r="E9" s="29"/>
      <c r="F9" s="18" t="s">
        <v>53</v>
      </c>
      <c r="G9" s="18" t="s">
        <v>1</v>
      </c>
    </row>
    <row r="10" spans="1:9" ht="14.25" customHeight="1" x14ac:dyDescent="0.25">
      <c r="A10" s="18">
        <v>1</v>
      </c>
      <c r="B10" s="19">
        <v>2</v>
      </c>
      <c r="C10" s="19">
        <v>3</v>
      </c>
      <c r="D10" s="19">
        <v>4</v>
      </c>
      <c r="E10" s="19">
        <v>5</v>
      </c>
      <c r="F10" s="19">
        <v>6</v>
      </c>
      <c r="G10" s="19">
        <v>7</v>
      </c>
    </row>
    <row r="11" spans="1:9" s="2" customFormat="1" x14ac:dyDescent="0.25">
      <c r="A11" s="5">
        <v>1</v>
      </c>
      <c r="B11" s="5" t="s">
        <v>10</v>
      </c>
      <c r="C11" s="6" t="s">
        <v>10</v>
      </c>
      <c r="D11" s="4" t="s">
        <v>10</v>
      </c>
      <c r="E11" s="10" t="s">
        <v>13</v>
      </c>
      <c r="F11" s="3">
        <f>F12+F16+F24+F28</f>
        <v>148988.79999999999</v>
      </c>
      <c r="G11" s="3">
        <f>G12+G16+G24+G28</f>
        <v>1237</v>
      </c>
    </row>
    <row r="12" spans="1:9" s="2" customFormat="1" ht="49.5" x14ac:dyDescent="0.25">
      <c r="A12" s="5">
        <v>1</v>
      </c>
      <c r="B12" s="5">
        <v>2</v>
      </c>
      <c r="C12" s="6"/>
      <c r="D12" s="4"/>
      <c r="E12" s="10" t="s">
        <v>43</v>
      </c>
      <c r="F12" s="3">
        <f>F13</f>
        <v>3247.7999999999997</v>
      </c>
      <c r="G12" s="3">
        <v>0</v>
      </c>
    </row>
    <row r="13" spans="1:9" s="2" customFormat="1" x14ac:dyDescent="0.25">
      <c r="A13" s="5">
        <v>1</v>
      </c>
      <c r="B13" s="5">
        <v>2</v>
      </c>
      <c r="C13" s="6" t="s">
        <v>0</v>
      </c>
      <c r="D13" s="4" t="s">
        <v>10</v>
      </c>
      <c r="E13" s="10" t="s">
        <v>31</v>
      </c>
      <c r="F13" s="3">
        <f>F14</f>
        <v>3247.7999999999997</v>
      </c>
      <c r="G13" s="3">
        <v>0</v>
      </c>
    </row>
    <row r="14" spans="1:9" s="2" customFormat="1" ht="82.5" x14ac:dyDescent="0.25">
      <c r="A14" s="5">
        <v>1</v>
      </c>
      <c r="B14" s="5">
        <v>2</v>
      </c>
      <c r="C14" s="6" t="s">
        <v>0</v>
      </c>
      <c r="D14" s="4">
        <v>100</v>
      </c>
      <c r="E14" s="10" t="s">
        <v>16</v>
      </c>
      <c r="F14" s="3">
        <f>F15</f>
        <v>3247.7999999999997</v>
      </c>
      <c r="G14" s="3">
        <v>0</v>
      </c>
    </row>
    <row r="15" spans="1:9" s="2" customFormat="1" ht="33" x14ac:dyDescent="0.25">
      <c r="A15" s="5">
        <v>1</v>
      </c>
      <c r="B15" s="5">
        <v>2</v>
      </c>
      <c r="C15" s="6" t="s">
        <v>0</v>
      </c>
      <c r="D15" s="4">
        <v>120</v>
      </c>
      <c r="E15" s="10" t="s">
        <v>17</v>
      </c>
      <c r="F15" s="3">
        <f>2984.2+263.6</f>
        <v>3247.7999999999997</v>
      </c>
      <c r="G15" s="3">
        <v>0</v>
      </c>
    </row>
    <row r="16" spans="1:9" s="2" customFormat="1" ht="66" x14ac:dyDescent="0.25">
      <c r="A16" s="5">
        <v>1</v>
      </c>
      <c r="B16" s="5">
        <v>4</v>
      </c>
      <c r="C16" s="6" t="s">
        <v>10</v>
      </c>
      <c r="D16" s="4" t="s">
        <v>10</v>
      </c>
      <c r="E16" s="7" t="s">
        <v>14</v>
      </c>
      <c r="F16" s="3">
        <f>F17</f>
        <v>77408.2</v>
      </c>
      <c r="G16" s="3">
        <f>G17</f>
        <v>1237</v>
      </c>
    </row>
    <row r="17" spans="1:7" s="2" customFormat="1" x14ac:dyDescent="0.25">
      <c r="A17" s="5">
        <v>1</v>
      </c>
      <c r="B17" s="5">
        <v>4</v>
      </c>
      <c r="C17" s="6" t="s">
        <v>0</v>
      </c>
      <c r="D17" s="4" t="s">
        <v>10</v>
      </c>
      <c r="E17" s="10" t="s">
        <v>15</v>
      </c>
      <c r="F17" s="3">
        <f>F18+F20+F22</f>
        <v>77408.2</v>
      </c>
      <c r="G17" s="3">
        <f>G18</f>
        <v>1237</v>
      </c>
    </row>
    <row r="18" spans="1:7" s="2" customFormat="1" ht="82.5" x14ac:dyDescent="0.25">
      <c r="A18" s="5">
        <v>1</v>
      </c>
      <c r="B18" s="5">
        <v>4</v>
      </c>
      <c r="C18" s="6" t="s">
        <v>0</v>
      </c>
      <c r="D18" s="4">
        <v>100</v>
      </c>
      <c r="E18" s="7" t="s">
        <v>16</v>
      </c>
      <c r="F18" s="3">
        <f>F19</f>
        <v>75196.399999999994</v>
      </c>
      <c r="G18" s="3">
        <f>G19</f>
        <v>1237</v>
      </c>
    </row>
    <row r="19" spans="1:7" s="2" customFormat="1" ht="33" x14ac:dyDescent="0.25">
      <c r="A19" s="5">
        <v>1</v>
      </c>
      <c r="B19" s="5">
        <v>4</v>
      </c>
      <c r="C19" s="6" t="s">
        <v>0</v>
      </c>
      <c r="D19" s="4">
        <v>120</v>
      </c>
      <c r="E19" s="10" t="s">
        <v>17</v>
      </c>
      <c r="F19" s="3">
        <f>69587.2+4384+G19-11.8</f>
        <v>75196.399999999994</v>
      </c>
      <c r="G19" s="3">
        <v>1237</v>
      </c>
    </row>
    <row r="20" spans="1:7" s="2" customFormat="1" ht="33" x14ac:dyDescent="0.25">
      <c r="A20" s="5">
        <v>1</v>
      </c>
      <c r="B20" s="5">
        <v>4</v>
      </c>
      <c r="C20" s="6" t="s">
        <v>0</v>
      </c>
      <c r="D20" s="4">
        <v>200</v>
      </c>
      <c r="E20" s="7" t="s">
        <v>18</v>
      </c>
      <c r="F20" s="3">
        <v>2200</v>
      </c>
      <c r="G20" s="3">
        <v>0</v>
      </c>
    </row>
    <row r="21" spans="1:7" s="2" customFormat="1" ht="33" x14ac:dyDescent="0.25">
      <c r="A21" s="5">
        <v>1</v>
      </c>
      <c r="B21" s="5">
        <v>4</v>
      </c>
      <c r="C21" s="6" t="s">
        <v>0</v>
      </c>
      <c r="D21" s="4">
        <v>240</v>
      </c>
      <c r="E21" s="10" t="s">
        <v>19</v>
      </c>
      <c r="F21" s="3">
        <v>2200</v>
      </c>
      <c r="G21" s="3">
        <v>0</v>
      </c>
    </row>
    <row r="22" spans="1:7" s="2" customFormat="1" x14ac:dyDescent="0.25">
      <c r="A22" s="5">
        <v>1</v>
      </c>
      <c r="B22" s="5">
        <v>4</v>
      </c>
      <c r="C22" s="6" t="s">
        <v>0</v>
      </c>
      <c r="D22" s="4">
        <v>300</v>
      </c>
      <c r="E22" s="7" t="s">
        <v>26</v>
      </c>
      <c r="F22" s="3">
        <f>F23</f>
        <v>11.8</v>
      </c>
      <c r="G22" s="3">
        <f>G23</f>
        <v>0</v>
      </c>
    </row>
    <row r="23" spans="1:7" s="2" customFormat="1" ht="33" x14ac:dyDescent="0.25">
      <c r="A23" s="5">
        <v>1</v>
      </c>
      <c r="B23" s="5">
        <v>4</v>
      </c>
      <c r="C23" s="6" t="s">
        <v>0</v>
      </c>
      <c r="D23" s="4">
        <v>320</v>
      </c>
      <c r="E23" s="7" t="s">
        <v>27</v>
      </c>
      <c r="F23" s="3">
        <v>11.8</v>
      </c>
      <c r="G23" s="3">
        <v>0</v>
      </c>
    </row>
    <row r="24" spans="1:7" s="2" customFormat="1" x14ac:dyDescent="0.25">
      <c r="A24" s="5">
        <v>1</v>
      </c>
      <c r="B24" s="5">
        <v>11</v>
      </c>
      <c r="C24" s="6"/>
      <c r="D24" s="4"/>
      <c r="E24" s="10" t="s">
        <v>22</v>
      </c>
      <c r="F24" s="3">
        <f>F25</f>
        <v>65</v>
      </c>
      <c r="G24" s="3">
        <v>0</v>
      </c>
    </row>
    <row r="25" spans="1:7" s="2" customFormat="1" x14ac:dyDescent="0.25">
      <c r="A25" s="5">
        <v>1</v>
      </c>
      <c r="B25" s="5">
        <v>11</v>
      </c>
      <c r="C25" s="6" t="s">
        <v>0</v>
      </c>
      <c r="D25" s="4"/>
      <c r="E25" s="10" t="s">
        <v>15</v>
      </c>
      <c r="F25" s="3">
        <f>F26</f>
        <v>65</v>
      </c>
      <c r="G25" s="3">
        <v>0</v>
      </c>
    </row>
    <row r="26" spans="1:7" s="2" customFormat="1" x14ac:dyDescent="0.25">
      <c r="A26" s="5">
        <v>1</v>
      </c>
      <c r="B26" s="5">
        <v>11</v>
      </c>
      <c r="C26" s="6" t="s">
        <v>0</v>
      </c>
      <c r="D26" s="4">
        <v>800</v>
      </c>
      <c r="E26" s="7" t="s">
        <v>20</v>
      </c>
      <c r="F26" s="3">
        <f>F27</f>
        <v>65</v>
      </c>
      <c r="G26" s="3">
        <v>0</v>
      </c>
    </row>
    <row r="27" spans="1:7" s="2" customFormat="1" x14ac:dyDescent="0.25">
      <c r="A27" s="5">
        <v>1</v>
      </c>
      <c r="B27" s="5">
        <v>11</v>
      </c>
      <c r="C27" s="6" t="s">
        <v>0</v>
      </c>
      <c r="D27" s="4">
        <v>870</v>
      </c>
      <c r="E27" s="10" t="s">
        <v>23</v>
      </c>
      <c r="F27" s="3">
        <v>65</v>
      </c>
      <c r="G27" s="3">
        <v>0</v>
      </c>
    </row>
    <row r="28" spans="1:7" s="2" customFormat="1" x14ac:dyDescent="0.25">
      <c r="A28" s="5">
        <v>1</v>
      </c>
      <c r="B28" s="5">
        <v>13</v>
      </c>
      <c r="C28" s="6"/>
      <c r="D28" s="4" t="s">
        <v>10</v>
      </c>
      <c r="E28" s="7" t="s">
        <v>24</v>
      </c>
      <c r="F28" s="3">
        <f>F29</f>
        <v>68267.8</v>
      </c>
      <c r="G28" s="3">
        <v>0</v>
      </c>
    </row>
    <row r="29" spans="1:7" s="2" customFormat="1" ht="16.5" customHeight="1" x14ac:dyDescent="0.25">
      <c r="A29" s="5">
        <v>1</v>
      </c>
      <c r="B29" s="5">
        <v>13</v>
      </c>
      <c r="C29" s="6" t="s">
        <v>0</v>
      </c>
      <c r="D29" s="4"/>
      <c r="E29" s="7" t="s">
        <v>15</v>
      </c>
      <c r="F29" s="3">
        <f>F30+F32+F34</f>
        <v>68267.8</v>
      </c>
      <c r="G29" s="3">
        <v>0</v>
      </c>
    </row>
    <row r="30" spans="1:7" s="2" customFormat="1" ht="82.5" x14ac:dyDescent="0.25">
      <c r="A30" s="5">
        <v>1</v>
      </c>
      <c r="B30" s="5">
        <v>13</v>
      </c>
      <c r="C30" s="6" t="s">
        <v>0</v>
      </c>
      <c r="D30" s="4">
        <v>100</v>
      </c>
      <c r="E30" s="7" t="s">
        <v>16</v>
      </c>
      <c r="F30" s="3">
        <f>F31</f>
        <v>24759.599999999999</v>
      </c>
      <c r="G30" s="3">
        <v>0</v>
      </c>
    </row>
    <row r="31" spans="1:7" s="2" customFormat="1" x14ac:dyDescent="0.25">
      <c r="A31" s="5">
        <v>1</v>
      </c>
      <c r="B31" s="5">
        <v>13</v>
      </c>
      <c r="C31" s="6">
        <v>9900000000</v>
      </c>
      <c r="D31" s="4">
        <v>110</v>
      </c>
      <c r="E31" s="7" t="s">
        <v>25</v>
      </c>
      <c r="F31" s="3">
        <f>23292.1+1467.5</f>
        <v>24759.599999999999</v>
      </c>
      <c r="G31" s="3">
        <v>0</v>
      </c>
    </row>
    <row r="32" spans="1:7" s="2" customFormat="1" ht="33" x14ac:dyDescent="0.25">
      <c r="A32" s="5">
        <v>1</v>
      </c>
      <c r="B32" s="5">
        <v>13</v>
      </c>
      <c r="C32" s="6" t="s">
        <v>0</v>
      </c>
      <c r="D32" s="4">
        <v>200</v>
      </c>
      <c r="E32" s="7" t="s">
        <v>18</v>
      </c>
      <c r="F32" s="3">
        <f>F33</f>
        <v>10621.2</v>
      </c>
      <c r="G32" s="3">
        <v>0</v>
      </c>
    </row>
    <row r="33" spans="1:8" s="2" customFormat="1" ht="33" x14ac:dyDescent="0.25">
      <c r="A33" s="5">
        <v>1</v>
      </c>
      <c r="B33" s="5">
        <v>13</v>
      </c>
      <c r="C33" s="6" t="s">
        <v>0</v>
      </c>
      <c r="D33" s="4">
        <v>240</v>
      </c>
      <c r="E33" s="10" t="s">
        <v>19</v>
      </c>
      <c r="F33" s="3">
        <f>9499+1122.2</f>
        <v>10621.2</v>
      </c>
      <c r="G33" s="3">
        <v>0</v>
      </c>
    </row>
    <row r="34" spans="1:8" s="2" customFormat="1" ht="16.5" customHeight="1" x14ac:dyDescent="0.25">
      <c r="A34" s="5">
        <v>1</v>
      </c>
      <c r="B34" s="5">
        <v>13</v>
      </c>
      <c r="C34" s="6" t="s">
        <v>0</v>
      </c>
      <c r="D34" s="4">
        <v>800</v>
      </c>
      <c r="E34" s="7" t="s">
        <v>20</v>
      </c>
      <c r="F34" s="3">
        <f>F35+F36</f>
        <v>32887</v>
      </c>
      <c r="G34" s="3">
        <v>0</v>
      </c>
    </row>
    <row r="35" spans="1:8" s="2" customFormat="1" x14ac:dyDescent="0.25">
      <c r="A35" s="5">
        <v>1</v>
      </c>
      <c r="B35" s="5">
        <v>13</v>
      </c>
      <c r="C35" s="6" t="s">
        <v>0</v>
      </c>
      <c r="D35" s="4">
        <v>850</v>
      </c>
      <c r="E35" s="10" t="s">
        <v>21</v>
      </c>
      <c r="F35" s="3">
        <v>41</v>
      </c>
      <c r="G35" s="3">
        <v>0</v>
      </c>
    </row>
    <row r="36" spans="1:8" s="9" customFormat="1" x14ac:dyDescent="0.25">
      <c r="A36" s="5">
        <v>1</v>
      </c>
      <c r="B36" s="5">
        <v>13</v>
      </c>
      <c r="C36" s="6" t="s">
        <v>0</v>
      </c>
      <c r="D36" s="4">
        <v>870</v>
      </c>
      <c r="E36" s="7" t="s">
        <v>23</v>
      </c>
      <c r="F36" s="3">
        <f>1000+31846</f>
        <v>32846</v>
      </c>
      <c r="G36" s="3">
        <v>0</v>
      </c>
      <c r="H36" s="8"/>
    </row>
    <row r="37" spans="1:8" s="2" customFormat="1" ht="33" x14ac:dyDescent="0.25">
      <c r="A37" s="5">
        <v>3</v>
      </c>
      <c r="B37" s="5" t="s">
        <v>10</v>
      </c>
      <c r="C37" s="6" t="s">
        <v>10</v>
      </c>
      <c r="D37" s="4" t="s">
        <v>10</v>
      </c>
      <c r="E37" s="10" t="s">
        <v>28</v>
      </c>
      <c r="F37" s="3">
        <f>F38+F42</f>
        <v>8701.2000000000007</v>
      </c>
      <c r="G37" s="3">
        <v>0</v>
      </c>
    </row>
    <row r="38" spans="1:8" s="2" customFormat="1" x14ac:dyDescent="0.25">
      <c r="A38" s="5">
        <v>3</v>
      </c>
      <c r="B38" s="5">
        <v>9</v>
      </c>
      <c r="C38" s="6"/>
      <c r="D38" s="4"/>
      <c r="E38" s="10" t="s">
        <v>50</v>
      </c>
      <c r="F38" s="3">
        <f>F39</f>
        <v>8651.2000000000007</v>
      </c>
      <c r="G38" s="3">
        <v>0</v>
      </c>
    </row>
    <row r="39" spans="1:8" s="2" customFormat="1" x14ac:dyDescent="0.25">
      <c r="A39" s="5">
        <v>3</v>
      </c>
      <c r="B39" s="5">
        <v>9</v>
      </c>
      <c r="C39" s="6" t="s">
        <v>0</v>
      </c>
      <c r="D39" s="4"/>
      <c r="E39" s="10" t="s">
        <v>15</v>
      </c>
      <c r="F39" s="3">
        <f>F40</f>
        <v>8651.2000000000007</v>
      </c>
      <c r="G39" s="3">
        <v>0</v>
      </c>
    </row>
    <row r="40" spans="1:8" s="2" customFormat="1" ht="33" x14ac:dyDescent="0.25">
      <c r="A40" s="5">
        <v>3</v>
      </c>
      <c r="B40" s="5">
        <v>9</v>
      </c>
      <c r="C40" s="6" t="s">
        <v>0</v>
      </c>
      <c r="D40" s="4">
        <v>200</v>
      </c>
      <c r="E40" s="10" t="s">
        <v>18</v>
      </c>
      <c r="F40" s="3">
        <f>F41</f>
        <v>8651.2000000000007</v>
      </c>
      <c r="G40" s="3">
        <v>0</v>
      </c>
    </row>
    <row r="41" spans="1:8" s="2" customFormat="1" ht="33" x14ac:dyDescent="0.25">
      <c r="A41" s="5">
        <v>3</v>
      </c>
      <c r="B41" s="5">
        <v>9</v>
      </c>
      <c r="C41" s="6" t="s">
        <v>0</v>
      </c>
      <c r="D41" s="4">
        <v>240</v>
      </c>
      <c r="E41" s="7" t="s">
        <v>19</v>
      </c>
      <c r="F41" s="3">
        <v>8651.2000000000007</v>
      </c>
      <c r="G41" s="3">
        <v>0</v>
      </c>
    </row>
    <row r="42" spans="1:8" s="2" customFormat="1" ht="49.5" x14ac:dyDescent="0.25">
      <c r="A42" s="5">
        <v>3</v>
      </c>
      <c r="B42" s="5">
        <v>10</v>
      </c>
      <c r="C42" s="6"/>
      <c r="D42" s="4"/>
      <c r="E42" s="20" t="s">
        <v>45</v>
      </c>
      <c r="F42" s="3">
        <f>F43</f>
        <v>50</v>
      </c>
      <c r="G42" s="3">
        <v>0</v>
      </c>
    </row>
    <row r="43" spans="1:8" s="2" customFormat="1" ht="16.5" customHeight="1" x14ac:dyDescent="0.25">
      <c r="A43" s="5">
        <v>3</v>
      </c>
      <c r="B43" s="5">
        <v>10</v>
      </c>
      <c r="C43" s="6" t="s">
        <v>0</v>
      </c>
      <c r="D43" s="4"/>
      <c r="E43" s="7" t="s">
        <v>15</v>
      </c>
      <c r="F43" s="3">
        <f>F44</f>
        <v>50</v>
      </c>
      <c r="G43" s="3">
        <v>0</v>
      </c>
    </row>
    <row r="44" spans="1:8" s="2" customFormat="1" ht="33" x14ac:dyDescent="0.25">
      <c r="A44" s="5">
        <v>3</v>
      </c>
      <c r="B44" s="5">
        <v>10</v>
      </c>
      <c r="C44" s="6" t="s">
        <v>0</v>
      </c>
      <c r="D44" s="4">
        <v>200</v>
      </c>
      <c r="E44" s="10" t="s">
        <v>18</v>
      </c>
      <c r="F44" s="3">
        <f>F45</f>
        <v>50</v>
      </c>
      <c r="G44" s="3">
        <v>0</v>
      </c>
    </row>
    <row r="45" spans="1:8" s="2" customFormat="1" ht="33" x14ac:dyDescent="0.25">
      <c r="A45" s="5">
        <v>3</v>
      </c>
      <c r="B45" s="5">
        <v>10</v>
      </c>
      <c r="C45" s="6" t="s">
        <v>0</v>
      </c>
      <c r="D45" s="4">
        <v>240</v>
      </c>
      <c r="E45" s="7" t="s">
        <v>19</v>
      </c>
      <c r="F45" s="3">
        <v>50</v>
      </c>
      <c r="G45" s="3">
        <v>0</v>
      </c>
    </row>
    <row r="46" spans="1:8" s="2" customFormat="1" x14ac:dyDescent="0.25">
      <c r="A46" s="5">
        <v>4</v>
      </c>
      <c r="B46" s="5"/>
      <c r="C46" s="6"/>
      <c r="D46" s="4"/>
      <c r="E46" s="10" t="s">
        <v>29</v>
      </c>
      <c r="F46" s="3">
        <f t="shared" ref="F46:G49" si="0">F47</f>
        <v>9954.6999999999989</v>
      </c>
      <c r="G46" s="3">
        <f t="shared" si="0"/>
        <v>1971.1</v>
      </c>
    </row>
    <row r="47" spans="1:8" s="2" customFormat="1" x14ac:dyDescent="0.25">
      <c r="A47" s="5">
        <v>4</v>
      </c>
      <c r="B47" s="5">
        <v>9</v>
      </c>
      <c r="C47" s="6"/>
      <c r="D47" s="4"/>
      <c r="E47" s="10" t="s">
        <v>30</v>
      </c>
      <c r="F47" s="3">
        <f t="shared" si="0"/>
        <v>9954.6999999999989</v>
      </c>
      <c r="G47" s="3">
        <f t="shared" si="0"/>
        <v>1971.1</v>
      </c>
    </row>
    <row r="48" spans="1:8" s="2" customFormat="1" x14ac:dyDescent="0.25">
      <c r="A48" s="5">
        <v>4</v>
      </c>
      <c r="B48" s="5">
        <v>9</v>
      </c>
      <c r="C48" s="6">
        <v>9900000000</v>
      </c>
      <c r="D48" s="4"/>
      <c r="E48" s="10" t="s">
        <v>31</v>
      </c>
      <c r="F48" s="3">
        <f t="shared" si="0"/>
        <v>9954.6999999999989</v>
      </c>
      <c r="G48" s="3">
        <f t="shared" si="0"/>
        <v>1971.1</v>
      </c>
    </row>
    <row r="49" spans="1:7" s="2" customFormat="1" ht="33" x14ac:dyDescent="0.25">
      <c r="A49" s="5">
        <v>4</v>
      </c>
      <c r="B49" s="5">
        <v>9</v>
      </c>
      <c r="C49" s="6">
        <v>9900000000</v>
      </c>
      <c r="D49" s="4">
        <v>200</v>
      </c>
      <c r="E49" s="10" t="s">
        <v>18</v>
      </c>
      <c r="F49" s="3">
        <f t="shared" si="0"/>
        <v>9954.6999999999989</v>
      </c>
      <c r="G49" s="3">
        <f t="shared" si="0"/>
        <v>1971.1</v>
      </c>
    </row>
    <row r="50" spans="1:7" s="2" customFormat="1" ht="33" x14ac:dyDescent="0.25">
      <c r="A50" s="5">
        <v>4</v>
      </c>
      <c r="B50" s="5">
        <v>9</v>
      </c>
      <c r="C50" s="6">
        <v>9900000000</v>
      </c>
      <c r="D50" s="4">
        <v>240</v>
      </c>
      <c r="E50" s="7" t="s">
        <v>19</v>
      </c>
      <c r="F50" s="3">
        <f>1423.7+6559.9+G50</f>
        <v>9954.6999999999989</v>
      </c>
      <c r="G50" s="3">
        <v>1971.1</v>
      </c>
    </row>
    <row r="51" spans="1:7" s="2" customFormat="1" x14ac:dyDescent="0.25">
      <c r="A51" s="5">
        <v>5</v>
      </c>
      <c r="B51" s="5" t="s">
        <v>10</v>
      </c>
      <c r="C51" s="6" t="s">
        <v>10</v>
      </c>
      <c r="D51" s="4" t="s">
        <v>10</v>
      </c>
      <c r="E51" s="7" t="s">
        <v>32</v>
      </c>
      <c r="F51" s="3">
        <f>F52</f>
        <v>73754.3</v>
      </c>
      <c r="G51" s="3">
        <f>G52</f>
        <v>7389.2</v>
      </c>
    </row>
    <row r="52" spans="1:7" s="2" customFormat="1" x14ac:dyDescent="0.25">
      <c r="A52" s="5">
        <v>5</v>
      </c>
      <c r="B52" s="5">
        <v>3</v>
      </c>
      <c r="C52" s="6" t="s">
        <v>10</v>
      </c>
      <c r="D52" s="4" t="s">
        <v>10</v>
      </c>
      <c r="E52" s="10" t="s">
        <v>33</v>
      </c>
      <c r="F52" s="3">
        <f>F53+F56+F63</f>
        <v>73754.3</v>
      </c>
      <c r="G52" s="3">
        <f>G53+G56+G61+G63</f>
        <v>7389.2</v>
      </c>
    </row>
    <row r="53" spans="1:7" s="2" customFormat="1" ht="82.5" x14ac:dyDescent="0.25">
      <c r="A53" s="5">
        <v>5</v>
      </c>
      <c r="B53" s="5">
        <v>3</v>
      </c>
      <c r="C53" s="6" t="s">
        <v>11</v>
      </c>
      <c r="D53" s="4"/>
      <c r="E53" s="10" t="s">
        <v>47</v>
      </c>
      <c r="F53" s="3">
        <f>F54</f>
        <v>40465.9</v>
      </c>
      <c r="G53" s="3">
        <f>G54</f>
        <v>6724.9</v>
      </c>
    </row>
    <row r="54" spans="1:7" s="2" customFormat="1" ht="33" x14ac:dyDescent="0.25">
      <c r="A54" s="5">
        <v>5</v>
      </c>
      <c r="B54" s="5">
        <v>3</v>
      </c>
      <c r="C54" s="6" t="s">
        <v>11</v>
      </c>
      <c r="D54" s="4">
        <v>200</v>
      </c>
      <c r="E54" s="7" t="s">
        <v>18</v>
      </c>
      <c r="F54" s="3">
        <f>F55</f>
        <v>40465.9</v>
      </c>
      <c r="G54" s="3">
        <f>G55</f>
        <v>6724.9</v>
      </c>
    </row>
    <row r="55" spans="1:7" s="2" customFormat="1" ht="33" x14ac:dyDescent="0.25">
      <c r="A55" s="5">
        <v>5</v>
      </c>
      <c r="B55" s="5">
        <v>3</v>
      </c>
      <c r="C55" s="6" t="s">
        <v>11</v>
      </c>
      <c r="D55" s="4">
        <v>240</v>
      </c>
      <c r="E55" s="10" t="s">
        <v>19</v>
      </c>
      <c r="F55" s="3">
        <f>8724.9+31741</f>
        <v>40465.9</v>
      </c>
      <c r="G55" s="3">
        <v>6724.9</v>
      </c>
    </row>
    <row r="56" spans="1:7" s="2" customFormat="1" ht="82.5" x14ac:dyDescent="0.25">
      <c r="A56" s="5">
        <v>5</v>
      </c>
      <c r="B56" s="5">
        <v>3</v>
      </c>
      <c r="C56" s="6" t="s">
        <v>46</v>
      </c>
      <c r="D56" s="4"/>
      <c r="E56" s="10" t="s">
        <v>44</v>
      </c>
      <c r="F56" s="3">
        <f>F57+F59+F61</f>
        <v>26593.3</v>
      </c>
      <c r="G56" s="3">
        <v>0</v>
      </c>
    </row>
    <row r="57" spans="1:7" s="2" customFormat="1" ht="82.5" x14ac:dyDescent="0.25">
      <c r="A57" s="5">
        <v>5</v>
      </c>
      <c r="B57" s="5">
        <v>3</v>
      </c>
      <c r="C57" s="6" t="s">
        <v>46</v>
      </c>
      <c r="D57" s="4">
        <v>100</v>
      </c>
      <c r="E57" s="7" t="s">
        <v>16</v>
      </c>
      <c r="F57" s="3">
        <f>F58</f>
        <v>13792.4</v>
      </c>
      <c r="G57" s="3">
        <v>0</v>
      </c>
    </row>
    <row r="58" spans="1:7" s="2" customFormat="1" x14ac:dyDescent="0.25">
      <c r="A58" s="5">
        <v>5</v>
      </c>
      <c r="B58" s="5">
        <v>3</v>
      </c>
      <c r="C58" s="6" t="s">
        <v>46</v>
      </c>
      <c r="D58" s="4">
        <v>110</v>
      </c>
      <c r="E58" s="7" t="s">
        <v>25</v>
      </c>
      <c r="F58" s="3">
        <f>12974.8+817.6</f>
        <v>13792.4</v>
      </c>
      <c r="G58" s="3">
        <v>0</v>
      </c>
    </row>
    <row r="59" spans="1:7" s="2" customFormat="1" ht="33" x14ac:dyDescent="0.25">
      <c r="A59" s="5">
        <v>5</v>
      </c>
      <c r="B59" s="5">
        <v>3</v>
      </c>
      <c r="C59" s="6" t="s">
        <v>46</v>
      </c>
      <c r="D59" s="4">
        <v>200</v>
      </c>
      <c r="E59" s="7" t="s">
        <v>18</v>
      </c>
      <c r="F59" s="3">
        <f>F60</f>
        <v>12797.9</v>
      </c>
      <c r="G59" s="3">
        <v>0</v>
      </c>
    </row>
    <row r="60" spans="1:7" s="2" customFormat="1" ht="33" x14ac:dyDescent="0.25">
      <c r="A60" s="5">
        <v>5</v>
      </c>
      <c r="B60" s="5">
        <v>3</v>
      </c>
      <c r="C60" s="6" t="s">
        <v>46</v>
      </c>
      <c r="D60" s="4">
        <v>240</v>
      </c>
      <c r="E60" s="10" t="s">
        <v>19</v>
      </c>
      <c r="F60" s="3">
        <f>10090.9+2707</f>
        <v>12797.9</v>
      </c>
      <c r="G60" s="3">
        <v>0</v>
      </c>
    </row>
    <row r="61" spans="1:7" s="2" customFormat="1" ht="33" x14ac:dyDescent="0.25">
      <c r="A61" s="5">
        <v>5</v>
      </c>
      <c r="B61" s="5">
        <v>3</v>
      </c>
      <c r="C61" s="6" t="s">
        <v>46</v>
      </c>
      <c r="D61" s="4">
        <v>800</v>
      </c>
      <c r="E61" s="7" t="s">
        <v>34</v>
      </c>
      <c r="F61" s="3">
        <f>F62</f>
        <v>3</v>
      </c>
      <c r="G61" s="3">
        <v>0</v>
      </c>
    </row>
    <row r="62" spans="1:7" s="2" customFormat="1" x14ac:dyDescent="0.25">
      <c r="A62" s="5">
        <v>5</v>
      </c>
      <c r="B62" s="5">
        <v>3</v>
      </c>
      <c r="C62" s="6" t="s">
        <v>46</v>
      </c>
      <c r="D62" s="4">
        <v>850</v>
      </c>
      <c r="E62" s="10" t="s">
        <v>21</v>
      </c>
      <c r="F62" s="3">
        <v>3</v>
      </c>
      <c r="G62" s="3">
        <v>0</v>
      </c>
    </row>
    <row r="63" spans="1:7" s="2" customFormat="1" x14ac:dyDescent="0.25">
      <c r="A63" s="5">
        <v>5</v>
      </c>
      <c r="B63" s="5">
        <v>3</v>
      </c>
      <c r="C63" s="6" t="s">
        <v>0</v>
      </c>
      <c r="D63" s="4" t="s">
        <v>10</v>
      </c>
      <c r="E63" s="7" t="s">
        <v>15</v>
      </c>
      <c r="F63" s="3">
        <f>F64+F66</f>
        <v>6695.1</v>
      </c>
      <c r="G63" s="3">
        <f>G64+G66</f>
        <v>664.3</v>
      </c>
    </row>
    <row r="64" spans="1:7" s="2" customFormat="1" ht="33" x14ac:dyDescent="0.25">
      <c r="A64" s="5">
        <v>5</v>
      </c>
      <c r="B64" s="5">
        <v>3</v>
      </c>
      <c r="C64" s="6">
        <v>9900000000</v>
      </c>
      <c r="D64" s="4">
        <v>200</v>
      </c>
      <c r="E64" s="10" t="s">
        <v>18</v>
      </c>
      <c r="F64" s="3">
        <f>F65</f>
        <v>5295.1</v>
      </c>
      <c r="G64" s="3">
        <f>G65</f>
        <v>664.3</v>
      </c>
    </row>
    <row r="65" spans="1:7" s="2" customFormat="1" ht="33" x14ac:dyDescent="0.25">
      <c r="A65" s="5">
        <v>5</v>
      </c>
      <c r="B65" s="5">
        <v>3</v>
      </c>
      <c r="C65" s="6" t="s">
        <v>0</v>
      </c>
      <c r="D65" s="4">
        <v>240</v>
      </c>
      <c r="E65" s="7" t="s">
        <v>19</v>
      </c>
      <c r="F65" s="3">
        <f>2326.7+G65+3704.1-1400</f>
        <v>5295.1</v>
      </c>
      <c r="G65" s="3">
        <v>664.3</v>
      </c>
    </row>
    <row r="66" spans="1:7" s="2" customFormat="1" ht="33" x14ac:dyDescent="0.25">
      <c r="A66" s="5">
        <v>5</v>
      </c>
      <c r="B66" s="5">
        <v>3</v>
      </c>
      <c r="C66" s="6" t="s">
        <v>0</v>
      </c>
      <c r="D66" s="4">
        <v>600</v>
      </c>
      <c r="E66" s="7" t="s">
        <v>56</v>
      </c>
      <c r="F66" s="3">
        <f>F67</f>
        <v>1400</v>
      </c>
      <c r="G66" s="3">
        <f>G67</f>
        <v>0</v>
      </c>
    </row>
    <row r="67" spans="1:7" s="2" customFormat="1" ht="66" x14ac:dyDescent="0.25">
      <c r="A67" s="5">
        <v>5</v>
      </c>
      <c r="B67" s="5">
        <v>3</v>
      </c>
      <c r="C67" s="6" t="s">
        <v>0</v>
      </c>
      <c r="D67" s="4">
        <v>630</v>
      </c>
      <c r="E67" s="7" t="s">
        <v>57</v>
      </c>
      <c r="F67" s="3">
        <v>1400</v>
      </c>
      <c r="G67" s="3">
        <v>0</v>
      </c>
    </row>
    <row r="68" spans="1:7" s="2" customFormat="1" x14ac:dyDescent="0.25">
      <c r="A68" s="5">
        <v>7</v>
      </c>
      <c r="B68" s="5" t="s">
        <v>10</v>
      </c>
      <c r="C68" s="6" t="s">
        <v>10</v>
      </c>
      <c r="D68" s="4" t="s">
        <v>10</v>
      </c>
      <c r="E68" s="10" t="s">
        <v>35</v>
      </c>
      <c r="F68" s="3">
        <f>F69+F73</f>
        <v>336.8</v>
      </c>
      <c r="G68" s="3">
        <v>0</v>
      </c>
    </row>
    <row r="69" spans="1:7" s="2" customFormat="1" ht="33" x14ac:dyDescent="0.25">
      <c r="A69" s="5">
        <v>7</v>
      </c>
      <c r="B69" s="5">
        <v>5</v>
      </c>
      <c r="C69" s="6"/>
      <c r="D69" s="4"/>
      <c r="E69" s="10" t="s">
        <v>48</v>
      </c>
      <c r="F69" s="3">
        <f>F70</f>
        <v>306.8</v>
      </c>
      <c r="G69" s="3">
        <v>0</v>
      </c>
    </row>
    <row r="70" spans="1:7" s="2" customFormat="1" x14ac:dyDescent="0.25">
      <c r="A70" s="5">
        <v>7</v>
      </c>
      <c r="B70" s="5">
        <v>5</v>
      </c>
      <c r="C70" s="6" t="s">
        <v>0</v>
      </c>
      <c r="D70" s="4" t="s">
        <v>10</v>
      </c>
      <c r="E70" s="7" t="s">
        <v>31</v>
      </c>
      <c r="F70" s="3">
        <f>F71</f>
        <v>306.8</v>
      </c>
      <c r="G70" s="3">
        <v>0</v>
      </c>
    </row>
    <row r="71" spans="1:7" s="2" customFormat="1" ht="33" x14ac:dyDescent="0.25">
      <c r="A71" s="5">
        <v>7</v>
      </c>
      <c r="B71" s="5">
        <v>5</v>
      </c>
      <c r="C71" s="6" t="s">
        <v>0</v>
      </c>
      <c r="D71" s="4">
        <v>200</v>
      </c>
      <c r="E71" s="7" t="s">
        <v>18</v>
      </c>
      <c r="F71" s="3">
        <f>F72</f>
        <v>306.8</v>
      </c>
      <c r="G71" s="3">
        <v>0</v>
      </c>
    </row>
    <row r="72" spans="1:7" s="2" customFormat="1" ht="33" x14ac:dyDescent="0.25">
      <c r="A72" s="5">
        <v>7</v>
      </c>
      <c r="B72" s="5">
        <v>5</v>
      </c>
      <c r="C72" s="6" t="s">
        <v>0</v>
      </c>
      <c r="D72" s="4">
        <v>240</v>
      </c>
      <c r="E72" s="10" t="s">
        <v>19</v>
      </c>
      <c r="F72" s="3">
        <f>250+56.8</f>
        <v>306.8</v>
      </c>
      <c r="G72" s="3">
        <v>0</v>
      </c>
    </row>
    <row r="73" spans="1:7" s="2" customFormat="1" x14ac:dyDescent="0.25">
      <c r="A73" s="5">
        <v>7</v>
      </c>
      <c r="B73" s="5">
        <v>7</v>
      </c>
      <c r="C73" s="6"/>
      <c r="D73" s="4"/>
      <c r="E73" s="7" t="s">
        <v>36</v>
      </c>
      <c r="F73" s="3">
        <f>F74</f>
        <v>30</v>
      </c>
      <c r="G73" s="3">
        <v>0</v>
      </c>
    </row>
    <row r="74" spans="1:7" s="2" customFormat="1" x14ac:dyDescent="0.25">
      <c r="A74" s="5">
        <v>7</v>
      </c>
      <c r="B74" s="5">
        <v>7</v>
      </c>
      <c r="C74" s="6" t="s">
        <v>0</v>
      </c>
      <c r="D74" s="4" t="s">
        <v>10</v>
      </c>
      <c r="E74" s="7" t="s">
        <v>31</v>
      </c>
      <c r="F74" s="3">
        <f>F75</f>
        <v>30</v>
      </c>
      <c r="G74" s="3">
        <v>0</v>
      </c>
    </row>
    <row r="75" spans="1:7" s="2" customFormat="1" ht="33" x14ac:dyDescent="0.25">
      <c r="A75" s="5">
        <v>7</v>
      </c>
      <c r="B75" s="5">
        <v>7</v>
      </c>
      <c r="C75" s="6" t="s">
        <v>0</v>
      </c>
      <c r="D75" s="4">
        <v>200</v>
      </c>
      <c r="E75" s="7" t="s">
        <v>18</v>
      </c>
      <c r="F75" s="3">
        <f>F76</f>
        <v>30</v>
      </c>
      <c r="G75" s="3">
        <v>0</v>
      </c>
    </row>
    <row r="76" spans="1:7" s="2" customFormat="1" ht="33" x14ac:dyDescent="0.25">
      <c r="A76" s="5">
        <v>7</v>
      </c>
      <c r="B76" s="5">
        <v>7</v>
      </c>
      <c r="C76" s="6" t="s">
        <v>0</v>
      </c>
      <c r="D76" s="4">
        <v>240</v>
      </c>
      <c r="E76" s="10" t="s">
        <v>19</v>
      </c>
      <c r="F76" s="3">
        <v>30</v>
      </c>
      <c r="G76" s="3">
        <v>0</v>
      </c>
    </row>
    <row r="77" spans="1:7" s="2" customFormat="1" x14ac:dyDescent="0.25">
      <c r="A77" s="5">
        <v>8</v>
      </c>
      <c r="B77" s="5" t="s">
        <v>10</v>
      </c>
      <c r="C77" s="6" t="s">
        <v>10</v>
      </c>
      <c r="D77" s="4" t="s">
        <v>10</v>
      </c>
      <c r="E77" s="7" t="s">
        <v>37</v>
      </c>
      <c r="F77" s="3">
        <f>F78</f>
        <v>400</v>
      </c>
      <c r="G77" s="3">
        <v>0</v>
      </c>
    </row>
    <row r="78" spans="1:7" s="2" customFormat="1" x14ac:dyDescent="0.25">
      <c r="A78" s="5">
        <v>8</v>
      </c>
      <c r="B78" s="5">
        <v>4</v>
      </c>
      <c r="C78" s="6" t="s">
        <v>10</v>
      </c>
      <c r="D78" s="4" t="s">
        <v>10</v>
      </c>
      <c r="E78" s="10" t="s">
        <v>38</v>
      </c>
      <c r="F78" s="3">
        <f>F79</f>
        <v>400</v>
      </c>
      <c r="G78" s="3">
        <v>0</v>
      </c>
    </row>
    <row r="79" spans="1:7" s="2" customFormat="1" x14ac:dyDescent="0.25">
      <c r="A79" s="5">
        <v>8</v>
      </c>
      <c r="B79" s="5">
        <v>4</v>
      </c>
      <c r="C79" s="6" t="s">
        <v>0</v>
      </c>
      <c r="D79" s="4" t="s">
        <v>10</v>
      </c>
      <c r="E79" s="7" t="s">
        <v>15</v>
      </c>
      <c r="F79" s="3">
        <f>F80</f>
        <v>400</v>
      </c>
      <c r="G79" s="3">
        <v>0</v>
      </c>
    </row>
    <row r="80" spans="1:7" ht="33" x14ac:dyDescent="0.25">
      <c r="A80" s="5">
        <v>8</v>
      </c>
      <c r="B80" s="5">
        <v>4</v>
      </c>
      <c r="C80" s="6" t="s">
        <v>0</v>
      </c>
      <c r="D80" s="4">
        <v>200</v>
      </c>
      <c r="E80" s="10" t="s">
        <v>18</v>
      </c>
      <c r="F80" s="3">
        <f>F81</f>
        <v>400</v>
      </c>
      <c r="G80" s="3">
        <v>0</v>
      </c>
    </row>
    <row r="81" spans="1:7" ht="33" x14ac:dyDescent="0.25">
      <c r="A81" s="5">
        <v>8</v>
      </c>
      <c r="B81" s="5">
        <v>4</v>
      </c>
      <c r="C81" s="6" t="s">
        <v>0</v>
      </c>
      <c r="D81" s="4">
        <v>240</v>
      </c>
      <c r="E81" s="7" t="s">
        <v>19</v>
      </c>
      <c r="F81" s="3">
        <v>400</v>
      </c>
      <c r="G81" s="3">
        <v>0</v>
      </c>
    </row>
    <row r="82" spans="1:7" x14ac:dyDescent="0.25">
      <c r="A82" s="5">
        <v>10</v>
      </c>
      <c r="B82" s="5"/>
      <c r="C82" s="6"/>
      <c r="D82" s="4"/>
      <c r="E82" s="7" t="s">
        <v>39</v>
      </c>
      <c r="F82" s="3">
        <f>F83</f>
        <v>187.3</v>
      </c>
      <c r="G82" s="3">
        <v>0</v>
      </c>
    </row>
    <row r="83" spans="1:7" x14ac:dyDescent="0.25">
      <c r="A83" s="5">
        <v>10</v>
      </c>
      <c r="B83" s="5">
        <v>1</v>
      </c>
      <c r="C83" s="6"/>
      <c r="D83" s="4"/>
      <c r="E83" s="7" t="s">
        <v>40</v>
      </c>
      <c r="F83" s="3">
        <f>F84</f>
        <v>187.3</v>
      </c>
      <c r="G83" s="3">
        <v>0</v>
      </c>
    </row>
    <row r="84" spans="1:7" x14ac:dyDescent="0.25">
      <c r="A84" s="5">
        <v>10</v>
      </c>
      <c r="B84" s="5">
        <v>1</v>
      </c>
      <c r="C84" s="6">
        <v>9900000000</v>
      </c>
      <c r="D84" s="4"/>
      <c r="E84" s="7" t="s">
        <v>31</v>
      </c>
      <c r="F84" s="3">
        <f>F85</f>
        <v>187.3</v>
      </c>
      <c r="G84" s="3">
        <v>0</v>
      </c>
    </row>
    <row r="85" spans="1:7" x14ac:dyDescent="0.25">
      <c r="A85" s="5">
        <v>10</v>
      </c>
      <c r="B85" s="5">
        <v>1</v>
      </c>
      <c r="C85" s="6">
        <v>9900000000</v>
      </c>
      <c r="D85" s="4">
        <v>300</v>
      </c>
      <c r="E85" s="7" t="s">
        <v>26</v>
      </c>
      <c r="F85" s="3">
        <f>F86</f>
        <v>187.3</v>
      </c>
      <c r="G85" s="3">
        <v>0</v>
      </c>
    </row>
    <row r="86" spans="1:7" ht="33" x14ac:dyDescent="0.25">
      <c r="A86" s="5">
        <v>10</v>
      </c>
      <c r="B86" s="5">
        <v>1</v>
      </c>
      <c r="C86" s="6">
        <v>9900000000</v>
      </c>
      <c r="D86" s="4">
        <v>320</v>
      </c>
      <c r="E86" s="7" t="s">
        <v>27</v>
      </c>
      <c r="F86" s="3">
        <v>187.3</v>
      </c>
      <c r="G86" s="3">
        <v>0</v>
      </c>
    </row>
    <row r="87" spans="1:7" x14ac:dyDescent="0.25">
      <c r="A87" s="5">
        <v>11</v>
      </c>
      <c r="B87" s="5" t="s">
        <v>10</v>
      </c>
      <c r="C87" s="6" t="s">
        <v>10</v>
      </c>
      <c r="D87" s="4" t="s">
        <v>10</v>
      </c>
      <c r="E87" s="10" t="s">
        <v>41</v>
      </c>
      <c r="F87" s="3">
        <f>F88</f>
        <v>1299.7</v>
      </c>
      <c r="G87" s="3">
        <v>0</v>
      </c>
    </row>
    <row r="88" spans="1:7" x14ac:dyDescent="0.25">
      <c r="A88" s="5">
        <v>11</v>
      </c>
      <c r="B88" s="5">
        <v>1</v>
      </c>
      <c r="C88" s="6" t="s">
        <v>10</v>
      </c>
      <c r="D88" s="4" t="s">
        <v>10</v>
      </c>
      <c r="E88" s="7" t="s">
        <v>42</v>
      </c>
      <c r="F88" s="3">
        <f>F89</f>
        <v>1299.7</v>
      </c>
      <c r="G88" s="3">
        <v>0</v>
      </c>
    </row>
    <row r="89" spans="1:7" x14ac:dyDescent="0.25">
      <c r="A89" s="5">
        <v>11</v>
      </c>
      <c r="B89" s="5">
        <v>1</v>
      </c>
      <c r="C89" s="6" t="s">
        <v>0</v>
      </c>
      <c r="D89" s="4" t="s">
        <v>10</v>
      </c>
      <c r="E89" s="10" t="s">
        <v>15</v>
      </c>
      <c r="F89" s="3">
        <f>F90</f>
        <v>1299.7</v>
      </c>
      <c r="G89" s="3">
        <v>0</v>
      </c>
    </row>
    <row r="90" spans="1:7" ht="33" x14ac:dyDescent="0.25">
      <c r="A90" s="5">
        <v>11</v>
      </c>
      <c r="B90" s="5">
        <v>1</v>
      </c>
      <c r="C90" s="6" t="s">
        <v>0</v>
      </c>
      <c r="D90" s="4">
        <v>200</v>
      </c>
      <c r="E90" s="7" t="s">
        <v>18</v>
      </c>
      <c r="F90" s="3">
        <f>F91</f>
        <v>1299.7</v>
      </c>
      <c r="G90" s="3">
        <v>0</v>
      </c>
    </row>
    <row r="91" spans="1:7" ht="33" x14ac:dyDescent="0.25">
      <c r="A91" s="5">
        <v>11</v>
      </c>
      <c r="B91" s="5">
        <v>1</v>
      </c>
      <c r="C91" s="6" t="s">
        <v>0</v>
      </c>
      <c r="D91" s="4">
        <v>240</v>
      </c>
      <c r="E91" s="10" t="s">
        <v>19</v>
      </c>
      <c r="F91" s="3">
        <v>1299.7</v>
      </c>
      <c r="G91" s="3">
        <v>0</v>
      </c>
    </row>
    <row r="92" spans="1:7" x14ac:dyDescent="0.25">
      <c r="A92" s="21"/>
      <c r="B92" s="21"/>
      <c r="C92" s="22"/>
      <c r="D92" s="23"/>
      <c r="E92" s="24" t="s">
        <v>12</v>
      </c>
      <c r="F92" s="25">
        <f>F87+F82+F77+F68+F51+F46+F11+F37</f>
        <v>243622.8</v>
      </c>
      <c r="G92" s="25">
        <f>G11+G37+G46+G51+G68+G77+G82+G87</f>
        <v>10597.3</v>
      </c>
    </row>
  </sheetData>
  <autoFilter ref="A10:I92"/>
  <mergeCells count="9">
    <mergeCell ref="E1:G1"/>
    <mergeCell ref="E3:G3"/>
    <mergeCell ref="E4:G4"/>
    <mergeCell ref="A6:G6"/>
    <mergeCell ref="E8:E9"/>
    <mergeCell ref="A8:D8"/>
    <mergeCell ref="E2:G2"/>
    <mergeCell ref="F8:G8"/>
    <mergeCell ref="A5:G5"/>
  </mergeCells>
  <pageMargins left="0.59055118110236204" right="0.39370078740157499" top="0.59055118110236204" bottom="0.59055118110236204" header="0.275590546487823" footer="0.275590546487823"/>
  <pageSetup paperSize="9" scale="67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Новый_9</vt:lpstr>
      <vt:lpstr>Новый_9!Область_печати</vt:lpstr>
    </vt:vector>
  </TitlesOfParts>
  <Company>Администрация Железнодорожного района г.о. Самара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Маркова Наталья Валериевна</dc:creator>
  <cp:lastModifiedBy>Клешнёва Ольга Андреевна</cp:lastModifiedBy>
  <cp:lastPrinted>2023-03-09T09:46:02Z</cp:lastPrinted>
  <dcterms:created xsi:type="dcterms:W3CDTF">2016-08-23T06:46:39Z</dcterms:created>
  <dcterms:modified xsi:type="dcterms:W3CDTF">2023-04-17T07:25:49Z</dcterms:modified>
</cp:coreProperties>
</file>